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3D95529E-5553-44E0-913B-C295217D7AFA}" xr6:coauthVersionLast="47" xr6:coauthVersionMax="47" xr10:uidLastSave="{00000000-0000-0000-0000-000000000000}"/>
  <bookViews>
    <workbookView xWindow="-120" yWindow="-120" windowWidth="25440" windowHeight="15390" tabRatio="921" firstSheet="5" activeTab="5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Cot-1" sheetId="8" r:id="rId7"/>
    <sheet name="Cot-2" sheetId="30" r:id="rId8"/>
    <sheet name="Cot - 3" sheetId="32" r:id="rId9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C25" i="3"/>
  <c r="G23" i="3"/>
  <c r="G26" i="3" s="1"/>
  <c r="C23" i="3"/>
  <c r="E23" i="3" s="1"/>
  <c r="D24" i="3"/>
  <c r="C24" i="3"/>
  <c r="D26" i="3"/>
  <c r="I41" i="4"/>
  <c r="E22" i="3"/>
  <c r="I22" i="3" s="1"/>
  <c r="H26" i="3"/>
  <c r="F26" i="3"/>
  <c r="G11" i="5"/>
  <c r="G12" i="5" s="1"/>
  <c r="N25" i="8"/>
  <c r="N22" i="8"/>
  <c r="N19" i="8"/>
  <c r="N25" i="32"/>
  <c r="N22" i="32"/>
  <c r="N19" i="32"/>
  <c r="N25" i="30"/>
  <c r="N22" i="30"/>
  <c r="N27" i="8"/>
  <c r="N19" i="30"/>
  <c r="I25" i="4"/>
  <c r="I42" i="4" s="1"/>
  <c r="I6" i="4"/>
  <c r="H41" i="4"/>
  <c r="E24" i="3" l="1"/>
  <c r="I24" i="3" s="1"/>
  <c r="I23" i="3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<sst xmlns="http://schemas.openxmlformats.org/spreadsheetml/2006/main" count="248" uniqueCount="150">
  <si>
    <t>PRESTAÇÃO DE CONTAS - SECOFEHIDRO</t>
  </si>
  <si>
    <t>COMPENSAÇÃO FINANCEIRA</t>
  </si>
  <si>
    <t>ABRIL DE 2023</t>
  </si>
  <si>
    <t>Quantidade de documentos fiscais juntados: 2</t>
  </si>
  <si>
    <t>Período da realização das despesas: 01/04/2023 a 30/04/2023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</si>
  <si>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</si>
  <si>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</si>
  <si>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</si>
  <si>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</si>
  <si>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</si>
  <si>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</si>
  <si>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</si>
  <si>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</si>
  <si>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</si>
  <si>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</si>
  <si>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</si>
  <si>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</si>
  <si>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</si>
  <si>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</si>
  <si>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</si>
  <si>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</si>
  <si>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31/03/2023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</si>
  <si>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</si>
  <si>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</si>
  <si>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</si>
  <si>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</si>
  <si>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</si>
  <si>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</si>
  <si>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</si>
  <si>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</si>
  <si>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</si>
  <si>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</si>
  <si>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(04/2023)</t>
  </si>
  <si>
    <t>Itens</t>
  </si>
  <si>
    <t>Saldo Anterior 31/03/2023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</si>
  <si>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</si>
  <si>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</si>
  <si>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</si>
  <si>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</si>
  <si>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</si>
  <si>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</si>
  <si>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</si>
  <si>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</si>
  <si>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</si>
  <si>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</si>
  <si>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</si>
  <si>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R$ 103,00 debitada no mês 04/2023</t>
  </si>
  <si>
    <t xml:space="preserve"> </t>
  </si>
  <si>
    <t>Sorocaba - SP, 10 de maio de 2023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</si>
  <si>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</si>
  <si>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</si>
  <si>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</si>
  <si>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</si>
  <si>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</si>
  <si>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</si>
  <si>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</si>
  <si>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</si>
  <si>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01/01/2023 à 31/01/2023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</si>
  <si>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</si>
  <si>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</si>
  <si>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</si>
  <si>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</si>
  <si>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</si>
  <si>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</si>
  <si>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</si>
  <si>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</si>
  <si>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</si>
  <si>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</si>
  <si>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-</t>
  </si>
  <si>
    <t>Bolsa estágio competência 03/2023 - Anna Paula</t>
  </si>
  <si>
    <t>3129754</t>
  </si>
  <si>
    <t>NF 3129754 -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</si>
  <si>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</si>
  <si>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</si>
  <si>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</si>
  <si>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</si>
  <si>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</si>
  <si>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</si>
  <si>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Abril de 2023</t>
  </si>
  <si>
    <t>Crédito</t>
  </si>
  <si>
    <t>Débito</t>
  </si>
  <si>
    <t>Saldo anterior (31/03/2023)</t>
  </si>
  <si>
    <t>Saldo na Conta Corrente</t>
  </si>
  <si>
    <t>Rendimento Mensal Liquido</t>
  </si>
  <si>
    <t>Gastos no mês janeiro/2023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</si>
  <si>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</si>
  <si>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</si>
  <si>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</si>
  <si>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</si>
  <si>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</si>
  <si>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</si>
  <si>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</si>
  <si>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</si>
  <si>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</si>
  <si>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</si>
  <si>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</si>
  <si>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</si>
  <si>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</si>
  <si>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</si>
  <si>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</si>
  <si>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</si>
  <si>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</si>
  <si>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</si>
  <si>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ANNA PAULA LEONI MACIEL DE GOES</t>
  </si>
  <si>
    <t xml:space="preserve">NF nr: </t>
  </si>
  <si>
    <t>COMPETÊNCIA 03/2023</t>
  </si>
  <si>
    <t xml:space="preserve">Data: </t>
  </si>
  <si>
    <t>VLR.$ 1.384,00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</si>
  <si>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</si>
  <si>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</si>
  <si>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</si>
  <si>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</si>
  <si>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</si>
  <si>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</si>
  <si>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</si>
  <si>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>CENTRO DE INTEGRAÇÃO EMPRESA - ESCOLA (CIEE)</t>
  </si>
  <si>
    <t xml:space="preserve">Data:   </t>
  </si>
  <si>
    <t>VLR$  140,65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</si>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</sst>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4" fontId="19" fillId="4" borderId="7" xfId="6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0" fontId="0" fillId="5" borderId="74" xfId="0" applyFill="1" applyBorder="1" applyAlignment="1">
      <alignment horizontal="left" vertical="center" wrapText="1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top" textRotation="90"/>
    </xf>
    <xf numFmtId="0" fontId="0" fillId="0" borderId="13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/>
    <xf numFmtId="0" fontId="11" fillId="0" borderId="70" xfId="0" applyFont="1" applyBorder="1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9</xdr:col>
      <xdr:colOff>741853</xdr:colOff>
      <xdr:row>14</xdr:row>
      <xdr:rowOff>533400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C53E40-BE83-5816-7E9D-9111610BE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7056928" cy="433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9525</xdr:rowOff>
    </xdr:from>
    <xdr:to>
      <xdr:col>6</xdr:col>
      <xdr:colOff>261772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08B099-FB38-5832-8230-D5CC6E178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50"/>
          <a:ext cx="4433722" cy="5467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</xdr:row>
      <xdr:rowOff>9525</xdr:rowOff>
    </xdr:from>
    <xdr:to>
      <xdr:col>6</xdr:col>
      <xdr:colOff>276225</xdr:colOff>
      <xdr:row>15</xdr:row>
      <xdr:rowOff>913173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5F4CD6-4943-0ED9-D81B-9131E5C6C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1504950"/>
          <a:ext cx="4448175" cy="5485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N15" sqref="N15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4" t="s">
        <v>0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</row>
    <row r="17" spans="2:12" ht="20.25">
      <c r="B17" s="204" t="s">
        <v>1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</row>
    <row r="18" spans="2:12" ht="12.75" customHeight="1"/>
    <row r="19" spans="2:12" ht="12.75" customHeight="1"/>
    <row r="20" spans="2:12" ht="20.25">
      <c r="B20" s="205" t="s">
        <v>2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1" t="s">
        <v>3</v>
      </c>
      <c r="C26" s="201"/>
      <c r="D26" s="201"/>
      <c r="E26" s="201"/>
      <c r="F26" s="201"/>
      <c r="G26" s="201"/>
      <c r="H26" s="201"/>
      <c r="I26" s="201"/>
      <c r="J26" s="201"/>
      <c r="K26" s="201"/>
      <c r="L26" s="7"/>
    </row>
    <row r="27" spans="2:12" ht="15.75">
      <c r="B27" s="202" t="s">
        <v>4</v>
      </c>
      <c r="C27" s="202"/>
      <c r="D27" s="202"/>
      <c r="E27" s="202"/>
      <c r="F27" s="202"/>
      <c r="G27" s="202"/>
      <c r="H27" s="202"/>
      <c r="I27" s="202"/>
      <c r="J27" s="202"/>
      <c r="K27" s="202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3" t="s">
        <v>5</v>
      </c>
      <c r="C32" s="203"/>
      <c r="D32" s="203"/>
      <c r="E32" s="203"/>
      <c r="F32" s="203"/>
      <c r="G32" s="203"/>
      <c r="H32" s="203"/>
      <c r="I32" s="203"/>
      <c r="J32" s="203"/>
      <c r="K32" s="203"/>
    </row>
    <row r="33" spans="2:11" ht="12.75" customHeight="1">
      <c r="B33" s="203" t="s">
        <v>6</v>
      </c>
      <c r="C33" s="203"/>
      <c r="D33" s="203"/>
      <c r="E33" s="203"/>
      <c r="F33" s="203"/>
      <c r="G33" s="203"/>
      <c r="H33" s="203"/>
      <c r="I33" s="203"/>
      <c r="J33" s="203"/>
      <c r="K33" s="203"/>
    </row>
    <row r="34" spans="2:11" ht="12.75" customHeight="1">
      <c r="B34" s="203" t="s">
        <v>7</v>
      </c>
      <c r="C34" s="203"/>
      <c r="D34" s="203"/>
      <c r="E34" s="203"/>
      <c r="F34" s="203"/>
      <c r="G34" s="203"/>
      <c r="H34" s="203"/>
      <c r="I34" s="203"/>
      <c r="J34" s="203"/>
      <c r="K34" s="203"/>
    </row>
    <row r="35" spans="2:11" ht="12.75" customHeight="1">
      <c r="B35" s="203" t="s">
        <v>8</v>
      </c>
      <c r="C35" s="203"/>
      <c r="D35" s="203"/>
      <c r="E35" s="203"/>
      <c r="F35" s="203"/>
      <c r="G35" s="203"/>
      <c r="H35" s="203"/>
      <c r="I35" s="203"/>
      <c r="J35" s="203"/>
      <c r="K35" s="203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8" t="s">
        <v>9</v>
      </c>
      <c r="C41" s="208"/>
      <c r="D41" s="208"/>
      <c r="E41" s="208"/>
      <c r="F41" s="208"/>
      <c r="G41" s="208" t="s">
        <v>9</v>
      </c>
      <c r="H41" s="208"/>
      <c r="I41" s="208"/>
      <c r="J41" s="208"/>
      <c r="K41" s="208"/>
    </row>
    <row r="42" spans="2:11" ht="12.75" customHeight="1">
      <c r="B42" s="206" t="s">
        <v>10</v>
      </c>
      <c r="C42" s="206"/>
      <c r="D42" s="206"/>
      <c r="E42" s="206"/>
      <c r="F42" s="206"/>
      <c r="G42" s="206" t="s">
        <v>11</v>
      </c>
      <c r="H42" s="206"/>
      <c r="I42" s="206"/>
      <c r="J42" s="206"/>
      <c r="K42" s="206"/>
    </row>
    <row r="43" spans="2:11" ht="12.75" customHeight="1">
      <c r="B43" s="206" t="s">
        <v>12</v>
      </c>
      <c r="C43" s="206"/>
      <c r="D43" s="206"/>
      <c r="E43" s="206"/>
      <c r="F43" s="206"/>
      <c r="G43" s="206" t="s">
        <v>13</v>
      </c>
      <c r="H43" s="206"/>
      <c r="I43" s="206"/>
      <c r="J43" s="206"/>
      <c r="K43" s="206"/>
    </row>
    <row r="44" spans="2:11" ht="12.75" customHeight="1"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2:11" ht="12.75" customHeight="1"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2:11" ht="12.75" customHeight="1"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2:11" ht="12.7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2:11" ht="12.75" customHeight="1">
      <c r="B48" s="162"/>
      <c r="C48" s="162"/>
      <c r="D48" s="162"/>
      <c r="E48" s="162"/>
      <c r="F48" s="162"/>
      <c r="G48" s="162"/>
      <c r="H48" s="162"/>
      <c r="I48" s="162"/>
      <c r="J48" s="162"/>
      <c r="K48" s="16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7"/>
      <c r="C65" s="207"/>
      <c r="D65" s="207"/>
      <c r="E65" s="207"/>
      <c r="F65" s="207"/>
      <c r="G65" s="207"/>
      <c r="H65" s="207"/>
      <c r="I65" s="207"/>
      <c r="J65" s="207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zoomScaleNormal="100" workbookViewId="0">
      <selection activeCell="B21" sqref="B21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>
      <c r="C1" s="5"/>
    </row>
    <row r="3" spans="2:10" ht="15.75">
      <c r="B3" s="209" t="s">
        <v>18</v>
      </c>
      <c r="C3" s="209"/>
      <c r="D3" s="209"/>
      <c r="E3" s="209"/>
      <c r="F3" s="209"/>
      <c r="G3" s="209"/>
      <c r="H3" s="209"/>
      <c r="I3" s="209"/>
      <c r="J3" s="6"/>
    </row>
    <row r="5" spans="2:10">
      <c r="B5" s="210" t="s">
        <v>19</v>
      </c>
      <c r="C5" s="210"/>
      <c r="D5" s="210"/>
      <c r="E5" s="210"/>
      <c r="F5" s="210"/>
      <c r="G5" s="210"/>
      <c r="H5" s="210"/>
      <c r="I5" s="210"/>
    </row>
    <row r="6" spans="2:10">
      <c r="B6" s="7"/>
      <c r="C6" s="7" t="s">
        <v>20</v>
      </c>
      <c r="D6" s="7"/>
      <c r="E6" s="8">
        <v>45017</v>
      </c>
      <c r="F6" s="8">
        <v>45046</v>
      </c>
      <c r="G6" s="8"/>
      <c r="H6" s="7"/>
      <c r="I6" s="7"/>
    </row>
    <row r="8" spans="2:10">
      <c r="B8" t="s">
        <v>21</v>
      </c>
      <c r="H8" s="194">
        <v>253008.77</v>
      </c>
    </row>
    <row r="9" spans="2:10">
      <c r="H9" s="9"/>
    </row>
    <row r="10" spans="2:10">
      <c r="B10" t="s">
        <v>22</v>
      </c>
      <c r="H10" s="9" t="s">
        <v>23</v>
      </c>
    </row>
    <row r="11" spans="2:10">
      <c r="H11" s="9"/>
    </row>
    <row r="12" spans="2:10">
      <c r="B12" t="s">
        <v>24</v>
      </c>
      <c r="H12" s="9" t="s">
        <v>25</v>
      </c>
    </row>
    <row r="13" spans="2:10">
      <c r="H13" s="9"/>
    </row>
    <row r="14" spans="2:10">
      <c r="B14" t="s">
        <v>26</v>
      </c>
      <c r="H14" s="10" t="s">
        <v>27</v>
      </c>
    </row>
    <row r="15" spans="2:10">
      <c r="H15" s="9"/>
    </row>
    <row r="16" spans="2:10">
      <c r="B16" t="s">
        <v>28</v>
      </c>
      <c r="H16" s="9" t="s">
        <v>29</v>
      </c>
    </row>
    <row r="18" spans="2:10" ht="18.75" customHeight="1">
      <c r="B18" s="211" t="s">
        <v>30</v>
      </c>
      <c r="C18" s="211"/>
      <c r="D18" s="211"/>
      <c r="E18" s="211"/>
      <c r="F18" s="211"/>
      <c r="G18" s="211"/>
      <c r="H18" s="211"/>
      <c r="I18" s="211"/>
    </row>
    <row r="19" spans="2:10" ht="18.75" customHeight="1" thickBot="1">
      <c r="B19" s="11"/>
      <c r="C19" s="11"/>
      <c r="D19" s="11"/>
      <c r="E19" s="11"/>
      <c r="F19" s="11"/>
      <c r="G19" s="11"/>
      <c r="H19" s="212" t="s">
        <v>31</v>
      </c>
      <c r="I19" s="212"/>
    </row>
    <row r="20" spans="2:10" ht="13.5" customHeight="1" thickBot="1">
      <c r="B20" s="213" t="s">
        <v>32</v>
      </c>
      <c r="C20" s="213"/>
      <c r="D20" s="213"/>
      <c r="E20" s="213"/>
      <c r="F20" s="214"/>
      <c r="G20" s="213"/>
      <c r="H20" s="213"/>
      <c r="I20" s="213"/>
    </row>
    <row r="21" spans="2:10" ht="57" customHeight="1">
      <c r="B21" s="12" t="s">
        <v>33</v>
      </c>
      <c r="C21" s="13" t="s">
        <v>34</v>
      </c>
      <c r="D21" s="14" t="s">
        <v>35</v>
      </c>
      <c r="E21" s="14" t="s">
        <v>36</v>
      </c>
      <c r="F21" s="82" t="s">
        <v>37</v>
      </c>
      <c r="G21" s="15" t="s">
        <v>38</v>
      </c>
      <c r="H21" s="13" t="s">
        <v>39</v>
      </c>
      <c r="I21" s="16" t="s">
        <v>40</v>
      </c>
      <c r="J21" s="17"/>
    </row>
    <row r="22" spans="2:10" ht="28.5" customHeight="1">
      <c r="B22" s="18" t="s">
        <v>41</v>
      </c>
      <c r="C22" s="19">
        <v>39591.03</v>
      </c>
      <c r="D22" s="20"/>
      <c r="E22" s="21">
        <f>+D22+C22</f>
        <v>39591.03</v>
      </c>
      <c r="F22" s="79"/>
      <c r="G22" s="22"/>
      <c r="H22" s="19"/>
      <c r="I22" s="23">
        <f>E22-G22+H22</f>
        <v>39591.03</v>
      </c>
    </row>
    <row r="23" spans="2:10" ht="28.5" customHeight="1">
      <c r="B23" s="18" t="s">
        <v>42</v>
      </c>
      <c r="C23" s="19">
        <f>87927.61-1463-2772.52-272.75-3995.33-1495-4047-1439-1503-6121.5</f>
        <v>64818.509999999995</v>
      </c>
      <c r="D23" s="20"/>
      <c r="E23" s="21">
        <f>+D23+C23</f>
        <v>64818.509999999995</v>
      </c>
      <c r="F23" s="79"/>
      <c r="G23" s="22">
        <f>1384+140.65</f>
        <v>1524.65</v>
      </c>
      <c r="H23" s="19"/>
      <c r="I23" s="23">
        <f>E23-F23-G23+H23</f>
        <v>63293.859999999993</v>
      </c>
    </row>
    <row r="24" spans="2:10" ht="28.5" customHeight="1">
      <c r="B24" s="25" t="s">
        <v>43</v>
      </c>
      <c r="C24" s="19">
        <f>23190.63-1479</f>
        <v>21711.63</v>
      </c>
      <c r="D24" s="20">
        <f>-103</f>
        <v>-103</v>
      </c>
      <c r="E24" s="21">
        <f>+D24+C24</f>
        <v>21608.63</v>
      </c>
      <c r="F24" s="79"/>
      <c r="H24" s="19"/>
      <c r="I24" s="23">
        <f>E24-F24-G24+H24</f>
        <v>21608.63</v>
      </c>
    </row>
    <row r="25" spans="2:10" ht="28.5" customHeight="1" thickBot="1">
      <c r="B25" s="26" t="s">
        <v>44</v>
      </c>
      <c r="C25" s="19">
        <f>107119.47+2238.06-93+2285.88-93+2591.7-93-11+2411.05-93+2262-93-93-513.28-93+2460.67+2461.7-103+2028.81-103+2512.54-103</f>
        <v>126887.59999999999</v>
      </c>
      <c r="D25" s="27"/>
      <c r="E25" s="28">
        <f>+D25+C25</f>
        <v>126887.59999999999</v>
      </c>
      <c r="F25" s="80"/>
      <c r="G25" s="29"/>
      <c r="H25" s="30">
        <v>1945.44</v>
      </c>
      <c r="I25" s="31">
        <f>E25-F25-G25+H25</f>
        <v>128833.04</v>
      </c>
    </row>
    <row r="26" spans="2:10" ht="28.5" customHeight="1" thickBot="1">
      <c r="B26" s="32" t="s">
        <v>45</v>
      </c>
      <c r="C26" s="33">
        <f>SUM(C22:C25)</f>
        <v>253008.77</v>
      </c>
      <c r="D26" s="33">
        <f t="shared" ref="D26:H26" si="0">SUM(D22:D25)</f>
        <v>-103</v>
      </c>
      <c r="E26" s="34">
        <f t="shared" si="0"/>
        <v>252905.77</v>
      </c>
      <c r="F26" s="141">
        <f t="shared" si="0"/>
        <v>0</v>
      </c>
      <c r="G26" s="35">
        <f t="shared" si="0"/>
        <v>1524.65</v>
      </c>
      <c r="H26" s="33">
        <f t="shared" si="0"/>
        <v>1945.44</v>
      </c>
      <c r="I26" s="36">
        <f>SUM(I22:I25)</f>
        <v>253326.56</v>
      </c>
      <c r="J26" s="24"/>
    </row>
    <row r="27" spans="2:10" ht="14.25" customHeight="1">
      <c r="B27" s="7"/>
      <c r="C27" s="37"/>
      <c r="D27" s="37"/>
      <c r="E27" s="37"/>
      <c r="F27" s="81"/>
      <c r="G27" s="37"/>
      <c r="H27" s="37"/>
      <c r="I27" s="37"/>
      <c r="J27" s="24"/>
    </row>
    <row r="28" spans="2:10" ht="15.75" customHeight="1">
      <c r="B28" s="7" t="s">
        <v>46</v>
      </c>
      <c r="I28" s="190"/>
      <c r="J28" s="24"/>
    </row>
    <row r="29" spans="2:10" ht="17.25" customHeight="1">
      <c r="B29" s="215"/>
      <c r="C29" s="215"/>
      <c r="D29" s="215"/>
      <c r="E29" s="215"/>
      <c r="F29" s="215"/>
      <c r="G29" s="215"/>
      <c r="H29" s="215"/>
      <c r="I29" s="215"/>
      <c r="J29" s="24"/>
    </row>
    <row r="30" spans="2:10">
      <c r="B30" s="38"/>
      <c r="C30" s="39"/>
      <c r="D30" s="39"/>
      <c r="J30" s="24"/>
    </row>
    <row r="31" spans="2:10">
      <c r="B31" s="38"/>
      <c r="C31" s="40"/>
      <c r="D31" s="39"/>
      <c r="H31" s="24"/>
      <c r="J31" s="24" t="s">
        <v>47</v>
      </c>
    </row>
    <row r="32" spans="2:10">
      <c r="B32" s="38"/>
      <c r="C32" s="41"/>
      <c r="D32" s="39"/>
      <c r="I32" s="24"/>
      <c r="J32" s="24"/>
    </row>
    <row r="33" spans="2:9">
      <c r="B33" s="86"/>
      <c r="C33" s="40"/>
      <c r="H33" s="190"/>
      <c r="I33" s="24"/>
    </row>
    <row r="34" spans="2:9">
      <c r="B34" s="42"/>
      <c r="C34" s="40"/>
      <c r="I34" s="24"/>
    </row>
    <row r="35" spans="2:9">
      <c r="B35" s="42"/>
      <c r="C35" s="40"/>
      <c r="I35" s="24"/>
    </row>
    <row r="36" spans="2:9">
      <c r="B36" s="42"/>
      <c r="C36" s="40"/>
      <c r="I36" s="24"/>
    </row>
    <row r="37" spans="2:9">
      <c r="B37" s="208" t="s">
        <v>48</v>
      </c>
      <c r="C37" s="208"/>
      <c r="D37" s="208"/>
      <c r="E37" s="208"/>
      <c r="F37" s="208"/>
      <c r="G37" s="208"/>
      <c r="H37" s="208"/>
      <c r="I37" s="208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2" spans="2:9">
      <c r="B42" s="208" t="s">
        <v>49</v>
      </c>
      <c r="C42" s="208"/>
      <c r="D42" s="208"/>
      <c r="F42" s="208" t="s">
        <v>50</v>
      </c>
      <c r="G42" s="208"/>
      <c r="H42" s="208"/>
    </row>
    <row r="43" spans="2:9">
      <c r="B43" s="208" t="s">
        <v>51</v>
      </c>
      <c r="C43" s="208"/>
      <c r="D43" s="208"/>
      <c r="F43" s="216" t="s">
        <v>52</v>
      </c>
      <c r="G43" s="216"/>
      <c r="H43" s="216"/>
    </row>
    <row r="44" spans="2:9">
      <c r="B44" s="208" t="s">
        <v>53</v>
      </c>
      <c r="C44" s="208"/>
      <c r="D44" s="208"/>
      <c r="F44" s="208" t="s">
        <v>13</v>
      </c>
      <c r="G44" s="208"/>
      <c r="H44" s="208"/>
    </row>
    <row r="45" spans="2:9">
      <c r="B45" s="3"/>
      <c r="C45" s="3"/>
      <c r="D45" s="3"/>
      <c r="E45" s="3"/>
      <c r="F45" s="3"/>
      <c r="G45" s="3"/>
      <c r="H45" s="3"/>
      <c r="I45" s="3"/>
    </row>
    <row r="46" spans="2:9">
      <c r="B46" s="3"/>
      <c r="C46" s="3"/>
      <c r="D46" s="3"/>
      <c r="E46" s="3"/>
      <c r="F46" s="3"/>
      <c r="G46" s="3"/>
      <c r="H46" s="3"/>
      <c r="I46" s="3"/>
    </row>
    <row r="47" spans="2:9">
      <c r="B47" s="3"/>
      <c r="C47" s="3"/>
      <c r="D47" s="3"/>
      <c r="E47" s="3"/>
      <c r="F47" s="3"/>
      <c r="G47" s="3"/>
      <c r="H47" s="3"/>
      <c r="I47" s="3"/>
    </row>
    <row r="50" spans="2:10">
      <c r="D50" s="208" t="s">
        <v>49</v>
      </c>
      <c r="E50" s="208"/>
      <c r="F50" s="208"/>
    </row>
    <row r="51" spans="2:10">
      <c r="D51" s="208" t="s">
        <v>15</v>
      </c>
      <c r="E51" s="208"/>
      <c r="F51" s="208"/>
    </row>
    <row r="52" spans="2:10">
      <c r="D52" s="208" t="s">
        <v>16</v>
      </c>
      <c r="E52" s="208"/>
      <c r="F52" s="208"/>
    </row>
    <row r="53" spans="2:10">
      <c r="H53" s="9"/>
      <c r="I53" s="9"/>
    </row>
    <row r="54" spans="2:10">
      <c r="H54" s="9"/>
      <c r="I54" s="9"/>
    </row>
    <row r="55" spans="2:10">
      <c r="H55" s="9"/>
      <c r="I55" s="9"/>
    </row>
    <row r="56" spans="2:10">
      <c r="H56" s="9"/>
      <c r="I56" s="9"/>
    </row>
    <row r="57" spans="2:10">
      <c r="H57" s="9"/>
      <c r="I57" s="9"/>
    </row>
    <row r="58" spans="2:10">
      <c r="B58" s="208" t="s">
        <v>54</v>
      </c>
      <c r="C58" s="208"/>
      <c r="D58" s="208"/>
      <c r="E58" s="208"/>
      <c r="F58" s="208"/>
      <c r="G58" s="208"/>
      <c r="H58" s="208"/>
      <c r="I58" s="208"/>
      <c r="J58" s="43"/>
    </row>
  </sheetData>
  <mergeCells count="17"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  <mergeCell ref="B3:I3"/>
    <mergeCell ref="B5:I5"/>
    <mergeCell ref="B18:I18"/>
    <mergeCell ref="H19:I19"/>
    <mergeCell ref="B20:I2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B1" workbookViewId="0">
      <selection activeCell="B46" sqref="B46"/>
    </sheetView>
  </sheetViews>
  <sheetFormatPr defaultColWidth="9" defaultRowHeight="12.75"/>
  <cols>
    <col min="2" max="2" width="4.140625" style="3" customWidth="1"/>
    <col min="3" max="3" width="9.140625" style="44" customWidth="1"/>
    <col min="4" max="4" width="10" style="45" customWidth="1"/>
    <col min="5" max="5" width="12.5703125" style="45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9" t="s">
        <v>55</v>
      </c>
      <c r="C1" s="209"/>
      <c r="D1" s="209"/>
      <c r="E1" s="209"/>
      <c r="F1" s="209"/>
      <c r="G1" s="209"/>
      <c r="H1" s="209"/>
      <c r="I1" s="209"/>
    </row>
    <row r="3" spans="2:10" ht="15.75" customHeight="1">
      <c r="B3" s="217" t="s">
        <v>56</v>
      </c>
      <c r="C3" s="217"/>
      <c r="D3" s="217"/>
      <c r="E3" s="217"/>
      <c r="F3" s="217"/>
      <c r="G3" s="217"/>
      <c r="H3" s="217"/>
      <c r="I3" s="217"/>
    </row>
    <row r="4" spans="2:10" ht="15.75" customHeight="1" thickBot="1">
      <c r="B4" s="218" t="s">
        <v>57</v>
      </c>
      <c r="C4" s="218"/>
      <c r="D4" s="218"/>
      <c r="E4" s="218"/>
      <c r="F4" s="218"/>
      <c r="G4" s="218"/>
      <c r="H4" s="218"/>
      <c r="I4" s="218"/>
    </row>
    <row r="5" spans="2:10" ht="20.25" customHeight="1">
      <c r="B5" s="46" t="s">
        <v>58</v>
      </c>
      <c r="C5" s="47" t="s">
        <v>59</v>
      </c>
      <c r="D5" s="48" t="s">
        <v>60</v>
      </c>
      <c r="E5" s="48" t="s">
        <v>61</v>
      </c>
      <c r="F5" s="49" t="s">
        <v>62</v>
      </c>
      <c r="G5" s="50" t="s">
        <v>63</v>
      </c>
      <c r="H5" s="50" t="s">
        <v>63</v>
      </c>
      <c r="I5" s="51" t="s">
        <v>63</v>
      </c>
    </row>
    <row r="6" spans="2:10" ht="18" customHeight="1">
      <c r="B6" s="219" t="s">
        <v>64</v>
      </c>
      <c r="C6" s="219"/>
      <c r="D6" s="219"/>
      <c r="E6" s="219"/>
      <c r="F6" s="219"/>
      <c r="G6" s="52"/>
      <c r="H6" s="52"/>
      <c r="I6" s="53">
        <f>SUM(H16:H16)</f>
        <v>0</v>
      </c>
    </row>
    <row r="7" spans="2:10" ht="15" customHeight="1">
      <c r="B7" s="54"/>
      <c r="C7" s="55"/>
      <c r="D7" s="56"/>
      <c r="E7" s="56"/>
      <c r="F7" s="78"/>
      <c r="G7" s="19"/>
      <c r="H7" s="19"/>
      <c r="I7" s="23"/>
      <c r="J7" s="24"/>
    </row>
    <row r="8" spans="2:10" ht="15" customHeight="1">
      <c r="B8" s="54"/>
      <c r="C8" s="55"/>
      <c r="D8" s="56"/>
      <c r="E8" s="56"/>
      <c r="F8" s="78"/>
      <c r="G8" s="19"/>
      <c r="H8" s="19"/>
      <c r="I8" s="23"/>
      <c r="J8" s="24"/>
    </row>
    <row r="9" spans="2:10" ht="15" customHeight="1">
      <c r="B9" s="54"/>
      <c r="C9" s="55"/>
      <c r="D9" s="56"/>
      <c r="E9" s="56"/>
      <c r="F9" s="78"/>
      <c r="G9" s="19"/>
      <c r="H9" s="19"/>
      <c r="I9" s="23"/>
      <c r="J9" s="24"/>
    </row>
    <row r="10" spans="2:10" ht="15" customHeight="1">
      <c r="B10" s="54"/>
      <c r="C10" s="55"/>
      <c r="D10" s="56"/>
      <c r="E10" s="56"/>
      <c r="F10" s="76"/>
      <c r="G10" s="19"/>
      <c r="H10" s="19"/>
      <c r="I10" s="23"/>
      <c r="J10" s="24"/>
    </row>
    <row r="11" spans="2:10" ht="15" customHeight="1">
      <c r="B11" s="54"/>
      <c r="C11" s="55"/>
      <c r="D11" s="56"/>
      <c r="E11" s="56"/>
      <c r="F11" s="76"/>
      <c r="G11" s="19"/>
      <c r="H11" s="19"/>
      <c r="I11" s="23"/>
      <c r="J11" s="24"/>
    </row>
    <row r="12" spans="2:10" ht="15" customHeight="1">
      <c r="B12" s="54"/>
      <c r="C12" s="55"/>
      <c r="D12" s="56"/>
      <c r="E12" s="56"/>
      <c r="F12" s="57"/>
      <c r="G12" s="19"/>
      <c r="H12" s="19"/>
      <c r="I12" s="23"/>
      <c r="J12" s="24"/>
    </row>
    <row r="13" spans="2:10" ht="15" customHeight="1">
      <c r="B13" s="54"/>
      <c r="C13" s="55"/>
      <c r="D13" s="56"/>
      <c r="E13" s="56"/>
      <c r="F13" s="57"/>
      <c r="G13" s="19"/>
      <c r="H13" s="19"/>
      <c r="I13" s="23"/>
      <c r="J13" s="24"/>
    </row>
    <row r="14" spans="2:10" ht="15" customHeight="1">
      <c r="B14" s="54"/>
      <c r="C14" s="55"/>
      <c r="D14" s="56"/>
      <c r="E14" s="56"/>
      <c r="F14" s="57"/>
      <c r="G14" s="19"/>
      <c r="H14" s="19"/>
      <c r="I14" s="23"/>
      <c r="J14" s="24"/>
    </row>
    <row r="15" spans="2:10" ht="15" customHeight="1">
      <c r="B15" s="54"/>
      <c r="C15" s="55"/>
      <c r="D15" s="56"/>
      <c r="E15" s="56"/>
      <c r="F15" s="57"/>
      <c r="G15" s="19" t="s">
        <v>65</v>
      </c>
      <c r="H15" s="19"/>
      <c r="I15" s="163">
        <v>0</v>
      </c>
      <c r="J15" s="24"/>
    </row>
    <row r="16" spans="2:10" ht="13.5" customHeight="1">
      <c r="B16" s="221"/>
      <c r="C16" s="221"/>
      <c r="D16" s="221"/>
      <c r="E16" s="221"/>
      <c r="F16" s="221"/>
      <c r="G16" s="221"/>
      <c r="H16" s="19"/>
      <c r="I16" s="23"/>
    </row>
    <row r="17" spans="2:10" ht="15.75" customHeight="1">
      <c r="B17" s="219" t="s">
        <v>66</v>
      </c>
      <c r="C17" s="222"/>
      <c r="D17" s="222"/>
      <c r="E17" s="222"/>
      <c r="F17" s="222"/>
      <c r="G17" s="181"/>
      <c r="H17" s="181"/>
      <c r="I17" s="182"/>
    </row>
    <row r="18" spans="2:10" ht="15" customHeight="1">
      <c r="B18" s="191">
        <v>1</v>
      </c>
      <c r="C18" s="175">
        <v>45019</v>
      </c>
      <c r="D18" s="176" t="s">
        <v>67</v>
      </c>
      <c r="E18" s="176" t="s">
        <v>68</v>
      </c>
      <c r="F18" s="177" t="s">
        <v>69</v>
      </c>
      <c r="G18" s="79"/>
      <c r="H18" s="79"/>
      <c r="I18" s="199">
        <v>1384</v>
      </c>
    </row>
    <row r="19" spans="2:10">
      <c r="B19" s="200">
        <v>2</v>
      </c>
      <c r="C19" s="195">
        <v>45040</v>
      </c>
      <c r="D19" s="176" t="s">
        <v>67</v>
      </c>
      <c r="E19" s="176" t="s">
        <v>70</v>
      </c>
      <c r="F19" s="78" t="s">
        <v>71</v>
      </c>
      <c r="G19" s="196"/>
      <c r="H19" s="196"/>
      <c r="I19" s="199">
        <v>140.65</v>
      </c>
    </row>
    <row r="20" spans="2:10" ht="15" customHeight="1">
      <c r="B20" s="197"/>
      <c r="C20" s="179"/>
      <c r="D20" s="176"/>
      <c r="E20" s="176"/>
      <c r="G20" s="79"/>
      <c r="H20" s="79"/>
      <c r="I20" s="199"/>
      <c r="J20" s="24"/>
    </row>
    <row r="21" spans="2:10" ht="15" customHeight="1">
      <c r="B21" s="197"/>
      <c r="C21" s="175"/>
      <c r="D21" s="176"/>
      <c r="E21" s="176"/>
      <c r="F21" s="78"/>
      <c r="G21" s="79"/>
      <c r="H21" s="79"/>
      <c r="I21" s="23"/>
    </row>
    <row r="22" spans="2:10" ht="15" customHeight="1">
      <c r="B22" s="197"/>
      <c r="C22" s="170"/>
      <c r="D22" s="192"/>
      <c r="E22" s="192"/>
      <c r="F22" s="198"/>
      <c r="G22" s="173"/>
      <c r="H22" s="173"/>
      <c r="I22" s="193"/>
    </row>
    <row r="23" spans="2:10" ht="15" customHeight="1">
      <c r="B23" s="54"/>
      <c r="C23" s="55"/>
      <c r="D23" s="56"/>
      <c r="E23" s="56"/>
      <c r="F23" s="59"/>
      <c r="G23" s="19"/>
      <c r="H23" s="19"/>
      <c r="I23" s="23"/>
    </row>
    <row r="24" spans="2:10" ht="15" customHeight="1">
      <c r="B24" s="54"/>
      <c r="C24" s="55"/>
      <c r="D24" s="56"/>
      <c r="E24" s="145"/>
      <c r="F24" s="59"/>
      <c r="G24" s="19"/>
      <c r="H24" s="19"/>
      <c r="I24" s="23"/>
    </row>
    <row r="25" spans="2:10" ht="15" customHeight="1">
      <c r="B25" s="54"/>
      <c r="C25" s="55"/>
      <c r="D25" s="56"/>
      <c r="E25" s="56"/>
      <c r="F25" s="77"/>
      <c r="G25" s="19" t="s">
        <v>65</v>
      </c>
      <c r="H25" s="19"/>
      <c r="I25" s="164">
        <f>SUM(I18:I24)</f>
        <v>1524.65</v>
      </c>
    </row>
    <row r="26" spans="2:10" ht="15" customHeight="1">
      <c r="B26" s="221"/>
      <c r="C26" s="221"/>
      <c r="D26" s="221"/>
      <c r="E26" s="221"/>
      <c r="F26" s="221"/>
      <c r="G26" s="221"/>
      <c r="H26" s="19"/>
      <c r="I26" s="23"/>
    </row>
    <row r="27" spans="2:10" ht="16.5" customHeight="1">
      <c r="B27" s="222" t="s">
        <v>72</v>
      </c>
      <c r="C27" s="222"/>
      <c r="D27" s="222"/>
      <c r="E27" s="222"/>
      <c r="F27" s="222"/>
      <c r="G27" s="181"/>
      <c r="H27" s="181"/>
      <c r="I27" s="182"/>
    </row>
    <row r="28" spans="2:10" ht="15" customHeight="1">
      <c r="B28" s="189"/>
      <c r="C28" s="179"/>
      <c r="D28" s="176"/>
      <c r="E28" s="176"/>
      <c r="F28" s="78"/>
      <c r="G28" s="79"/>
      <c r="H28" s="79"/>
      <c r="I28" s="79"/>
    </row>
    <row r="29" spans="2:10" ht="15" customHeight="1">
      <c r="B29" s="183"/>
      <c r="C29" s="179"/>
      <c r="D29" s="176"/>
      <c r="E29" s="176"/>
      <c r="F29" s="78"/>
      <c r="G29" s="79"/>
      <c r="H29" s="79"/>
      <c r="I29" s="79"/>
    </row>
    <row r="30" spans="2:10" ht="15" customHeight="1">
      <c r="B30" s="183"/>
      <c r="C30" s="179"/>
      <c r="D30" s="176"/>
      <c r="E30" s="176"/>
      <c r="F30" s="78"/>
      <c r="G30" s="79"/>
      <c r="H30" s="79"/>
      <c r="I30" s="79"/>
    </row>
    <row r="31" spans="2:10" ht="15" customHeight="1">
      <c r="B31" s="183"/>
      <c r="C31" s="175"/>
      <c r="D31" s="176"/>
      <c r="E31" s="176"/>
      <c r="F31" s="177"/>
      <c r="G31" s="79"/>
      <c r="H31" s="79"/>
      <c r="I31" s="178"/>
    </row>
    <row r="32" spans="2:10" ht="15" customHeight="1">
      <c r="B32" s="183"/>
      <c r="C32" s="184"/>
      <c r="D32" s="185"/>
      <c r="E32" s="185"/>
      <c r="F32" s="186"/>
      <c r="G32" s="187"/>
      <c r="H32" s="187"/>
      <c r="I32" s="187"/>
    </row>
    <row r="33" spans="2:15" ht="15" customHeight="1">
      <c r="B33" s="169"/>
      <c r="C33" s="175"/>
      <c r="D33" s="180"/>
      <c r="E33" s="180"/>
      <c r="F33" s="177"/>
      <c r="G33" s="79"/>
      <c r="H33" s="79"/>
      <c r="I33" s="178"/>
    </row>
    <row r="34" spans="2:15" ht="15" customHeight="1">
      <c r="B34" s="169"/>
      <c r="C34" s="175"/>
      <c r="D34" s="180"/>
      <c r="E34" s="180"/>
      <c r="F34" s="177"/>
      <c r="G34" s="79"/>
      <c r="H34" s="79"/>
      <c r="I34" s="79"/>
    </row>
    <row r="35" spans="2:15" ht="15" customHeight="1">
      <c r="B35" s="54"/>
      <c r="C35" s="170"/>
      <c r="D35" s="171"/>
      <c r="E35" s="171"/>
      <c r="F35" s="172"/>
      <c r="G35" s="173"/>
      <c r="H35" s="173"/>
      <c r="I35" s="174"/>
    </row>
    <row r="36" spans="2:15" ht="15" customHeight="1">
      <c r="B36" s="54"/>
      <c r="C36" s="55"/>
      <c r="D36" s="58"/>
      <c r="E36" s="58"/>
      <c r="F36" s="59"/>
      <c r="G36" s="19"/>
      <c r="H36" s="19"/>
      <c r="I36" s="23"/>
    </row>
    <row r="37" spans="2:15" ht="15" customHeight="1">
      <c r="B37" s="54"/>
      <c r="C37" s="55"/>
      <c r="D37" s="58"/>
      <c r="E37" s="58"/>
      <c r="F37" s="59"/>
      <c r="G37" s="19"/>
      <c r="H37" s="19"/>
      <c r="I37" s="23"/>
    </row>
    <row r="38" spans="2:15" ht="15" customHeight="1">
      <c r="B38" s="54"/>
      <c r="C38" s="55"/>
      <c r="D38" s="58"/>
      <c r="E38" s="58"/>
      <c r="F38" s="59"/>
      <c r="G38" s="19"/>
      <c r="H38" s="19"/>
      <c r="I38" s="23"/>
    </row>
    <row r="39" spans="2:15" ht="15" customHeight="1">
      <c r="B39" s="54"/>
      <c r="C39" s="55"/>
      <c r="D39" s="58"/>
      <c r="E39" s="58"/>
      <c r="F39" s="77"/>
      <c r="G39" s="19"/>
      <c r="H39" s="19"/>
      <c r="I39" s="23"/>
    </row>
    <row r="40" spans="2:15" ht="15" customHeight="1">
      <c r="B40" s="54"/>
      <c r="C40" s="55"/>
      <c r="D40" s="58"/>
      <c r="E40" s="58"/>
      <c r="F40" s="59"/>
      <c r="G40" s="19"/>
      <c r="H40" s="19"/>
      <c r="I40" s="23"/>
      <c r="L40" s="60"/>
      <c r="M40" s="61"/>
      <c r="O40" s="4"/>
    </row>
    <row r="41" spans="2:15" ht="13.5" thickBot="1">
      <c r="B41" s="221" t="s">
        <v>65</v>
      </c>
      <c r="C41" s="221"/>
      <c r="D41" s="221"/>
      <c r="E41" s="221"/>
      <c r="F41" s="221"/>
      <c r="G41" s="221"/>
      <c r="H41" s="19">
        <f>SUM(G18:G40)</f>
        <v>0</v>
      </c>
      <c r="I41" s="163">
        <f>SUM(I28:I40)</f>
        <v>0</v>
      </c>
    </row>
    <row r="42" spans="2:15" ht="13.5" thickBot="1">
      <c r="B42" s="220" t="s">
        <v>73</v>
      </c>
      <c r="C42" s="220"/>
      <c r="D42" s="220"/>
      <c r="E42" s="220"/>
      <c r="F42" s="220"/>
      <c r="G42" s="220"/>
      <c r="H42" s="220"/>
      <c r="I42" s="165">
        <f>SUM(I41,I15,I25)</f>
        <v>1524.65</v>
      </c>
      <c r="L42" s="60"/>
      <c r="N42" s="60"/>
    </row>
    <row r="44" spans="2:15">
      <c r="B44" s="5"/>
    </row>
    <row r="45" spans="2:15">
      <c r="B45" s="208" t="s">
        <v>48</v>
      </c>
      <c r="C45" s="208"/>
      <c r="D45" s="208"/>
      <c r="E45" s="208"/>
      <c r="F45" s="208"/>
      <c r="G45" s="208"/>
      <c r="H45" s="208"/>
      <c r="I45" s="208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8" t="s">
        <v>49</v>
      </c>
      <c r="D48" s="208"/>
      <c r="E48" s="208"/>
      <c r="F48" s="3"/>
      <c r="G48" s="208" t="s">
        <v>50</v>
      </c>
      <c r="H48" s="208"/>
      <c r="I48" s="208"/>
    </row>
    <row r="49" spans="2:9">
      <c r="C49" s="260" t="s">
        <v>74</v>
      </c>
      <c r="D49" s="260"/>
      <c r="E49" s="260"/>
      <c r="F49" s="3"/>
      <c r="G49" s="216" t="s">
        <v>52</v>
      </c>
      <c r="H49" s="216"/>
      <c r="I49" s="216"/>
    </row>
    <row r="50" spans="2:9">
      <c r="C50" s="260" t="s">
        <v>75</v>
      </c>
      <c r="D50" s="260"/>
      <c r="E50" s="260"/>
      <c r="F50" s="3"/>
      <c r="G50" s="208" t="s">
        <v>13</v>
      </c>
      <c r="H50" s="208"/>
      <c r="I50" s="208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16</v>
      </c>
      <c r="G58" s="3"/>
      <c r="H58" s="3"/>
      <c r="I58" s="3"/>
    </row>
    <row r="60" spans="2:9">
      <c r="I60" s="9"/>
    </row>
    <row r="61" spans="2:9" ht="15.75" customHeight="1"/>
    <row r="62" spans="2:9">
      <c r="B62" s="208" t="s">
        <v>54</v>
      </c>
      <c r="C62" s="208"/>
      <c r="D62" s="208"/>
      <c r="E62" s="208"/>
      <c r="F62" s="208"/>
      <c r="G62" s="208"/>
      <c r="H62" s="208"/>
      <c r="I62" s="208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opLeftCell="B1" workbookViewId="0">
      <selection activeCell="B26" sqref="B26"/>
    </sheetView>
  </sheetViews>
  <sheetFormatPr defaultColWidth="9" defaultRowHeight="12.75"/>
  <cols>
    <col min="1" max="1" width="9" style="62"/>
    <col min="2" max="2" width="35" style="62" customWidth="1"/>
    <col min="3" max="3" width="10.5703125" style="62" customWidth="1"/>
    <col min="4" max="4" width="20.7109375" style="63" customWidth="1"/>
    <col min="5" max="5" width="13.28515625" style="62" customWidth="1"/>
    <col min="6" max="6" width="14.42578125" style="62" customWidth="1"/>
    <col min="7" max="7" width="14.7109375" style="62" customWidth="1"/>
    <col min="8" max="8" width="10.85546875" style="64" customWidth="1"/>
    <col min="9" max="16384" width="9" style="62"/>
  </cols>
  <sheetData>
    <row r="2" spans="2:7" ht="15.75">
      <c r="B2" s="209" t="s">
        <v>76</v>
      </c>
      <c r="C2" s="209"/>
      <c r="D2" s="209"/>
      <c r="E2" s="209"/>
      <c r="F2" s="209"/>
      <c r="G2" s="209"/>
    </row>
    <row r="3" spans="2:7" ht="15.75">
      <c r="B3" s="161"/>
      <c r="C3" s="161"/>
      <c r="D3" s="161"/>
      <c r="E3" s="161"/>
      <c r="F3" s="161"/>
      <c r="G3" s="161"/>
    </row>
    <row r="4" spans="2:7" ht="15.75">
      <c r="B4" s="161"/>
      <c r="C4" s="161"/>
      <c r="D4" s="161"/>
      <c r="E4" s="161"/>
      <c r="F4" s="161"/>
      <c r="G4" s="161"/>
    </row>
    <row r="5" spans="2:7" ht="13.5" thickBot="1">
      <c r="D5" s="62"/>
    </row>
    <row r="6" spans="2:7" ht="15.75">
      <c r="B6" s="225"/>
      <c r="C6" s="226"/>
      <c r="D6" s="226"/>
      <c r="E6" s="226"/>
      <c r="F6" s="226"/>
      <c r="G6" s="227"/>
    </row>
    <row r="7" spans="2:7">
      <c r="B7" s="228" t="s">
        <v>77</v>
      </c>
      <c r="C7" s="229"/>
      <c r="D7" s="229"/>
      <c r="E7" s="229"/>
      <c r="F7" s="229"/>
      <c r="G7" s="230"/>
    </row>
    <row r="8" spans="2:7" ht="13.5" thickBot="1">
      <c r="B8" s="231" t="s">
        <v>78</v>
      </c>
      <c r="C8" s="232"/>
      <c r="D8" s="232"/>
      <c r="E8" s="232"/>
      <c r="F8" s="232"/>
      <c r="G8" s="233"/>
    </row>
    <row r="9" spans="2:7" ht="18.75" customHeight="1">
      <c r="B9" s="234"/>
      <c r="C9" s="235"/>
      <c r="D9" s="236"/>
      <c r="E9" s="65" t="s">
        <v>79</v>
      </c>
      <c r="F9" s="66" t="s">
        <v>80</v>
      </c>
      <c r="G9" s="67" t="s">
        <v>40</v>
      </c>
    </row>
    <row r="10" spans="2:7" ht="18.75" customHeight="1">
      <c r="B10" s="85" t="s">
        <v>81</v>
      </c>
      <c r="E10" s="68"/>
      <c r="F10" s="69"/>
      <c r="G10" s="70">
        <v>253008.77</v>
      </c>
    </row>
    <row r="11" spans="2:7" ht="18.75" customHeight="1">
      <c r="B11" s="85" t="s">
        <v>82</v>
      </c>
      <c r="E11" s="68"/>
      <c r="F11" s="69"/>
      <c r="G11" s="70">
        <f>+E11-F11+G10</f>
        <v>253008.77</v>
      </c>
    </row>
    <row r="12" spans="2:7" ht="18.75" customHeight="1">
      <c r="B12" s="85" t="s">
        <v>83</v>
      </c>
      <c r="E12" s="68">
        <v>1945.44</v>
      </c>
      <c r="F12" s="69"/>
      <c r="G12" s="70">
        <f>+E12-F12+G11</f>
        <v>254954.21</v>
      </c>
    </row>
    <row r="13" spans="2:7" ht="18.75" customHeight="1">
      <c r="B13" s="85" t="s">
        <v>84</v>
      </c>
      <c r="E13" s="68"/>
      <c r="F13" s="69">
        <f>1384+140.65</f>
        <v>1524.65</v>
      </c>
      <c r="G13" s="70">
        <f t="shared" ref="G13:G19" si="0">+E13-F13+G12</f>
        <v>253429.56</v>
      </c>
    </row>
    <row r="14" spans="2:7" ht="18.75" customHeight="1">
      <c r="B14" s="85" t="s">
        <v>85</v>
      </c>
      <c r="C14" s="71"/>
      <c r="E14" s="68"/>
      <c r="F14" s="69"/>
      <c r="G14" s="70">
        <f t="shared" si="0"/>
        <v>253429.56</v>
      </c>
    </row>
    <row r="15" spans="2:7" ht="18.75" customHeight="1">
      <c r="B15" s="85" t="s">
        <v>86</v>
      </c>
      <c r="E15" s="68"/>
      <c r="F15" s="69"/>
      <c r="G15" s="70">
        <f t="shared" si="0"/>
        <v>253429.56</v>
      </c>
    </row>
    <row r="16" spans="2:7" ht="18.75" customHeight="1">
      <c r="B16" s="85" t="s">
        <v>87</v>
      </c>
      <c r="E16" s="83"/>
      <c r="F16" s="84"/>
      <c r="G16" s="70">
        <f t="shared" si="0"/>
        <v>253429.56</v>
      </c>
    </row>
    <row r="17" spans="2:9" ht="18.75" customHeight="1">
      <c r="B17" s="85" t="s">
        <v>88</v>
      </c>
      <c r="E17" s="72"/>
      <c r="F17" s="73">
        <v>103</v>
      </c>
      <c r="G17" s="70">
        <f t="shared" si="0"/>
        <v>253326.56</v>
      </c>
    </row>
    <row r="18" spans="2:9" ht="18.75" customHeight="1">
      <c r="B18" s="85" t="s">
        <v>89</v>
      </c>
      <c r="E18" s="72"/>
      <c r="F18" s="73"/>
      <c r="G18" s="70">
        <f t="shared" si="0"/>
        <v>253326.56</v>
      </c>
    </row>
    <row r="19" spans="2:9" ht="18.75" customHeight="1" thickBot="1">
      <c r="B19" s="148" t="s">
        <v>90</v>
      </c>
      <c r="C19" s="149"/>
      <c r="D19" s="150"/>
      <c r="E19" s="151"/>
      <c r="F19" s="152"/>
      <c r="G19" s="153">
        <f t="shared" si="0"/>
        <v>253326.56</v>
      </c>
    </row>
    <row r="20" spans="2:9" ht="18.75" customHeight="1">
      <c r="B20" s="147"/>
      <c r="E20" s="64"/>
      <c r="F20" s="64"/>
      <c r="G20" s="64"/>
    </row>
    <row r="21" spans="2:9" ht="18.75" customHeight="1">
      <c r="B21" s="147"/>
      <c r="E21" s="64"/>
      <c r="F21" s="64"/>
      <c r="G21" s="64"/>
    </row>
    <row r="22" spans="2:9">
      <c r="B22" s="75"/>
    </row>
    <row r="23" spans="2:9">
      <c r="B23" s="75"/>
      <c r="G23" s="74"/>
    </row>
    <row r="25" spans="2:9">
      <c r="B25" s="208" t="s">
        <v>48</v>
      </c>
      <c r="C25" s="208"/>
      <c r="D25" s="208"/>
      <c r="E25" s="208"/>
      <c r="F25" s="208"/>
      <c r="G25" s="208"/>
      <c r="H25" s="208"/>
      <c r="I25" s="208"/>
    </row>
    <row r="26" spans="2:9">
      <c r="B26" s="63"/>
      <c r="C26" s="63"/>
      <c r="E26" s="63"/>
      <c r="F26" s="63"/>
      <c r="G26" s="63"/>
    </row>
    <row r="27" spans="2:9">
      <c r="B27" s="63"/>
      <c r="C27" s="63"/>
      <c r="E27" s="63"/>
      <c r="F27" s="63"/>
      <c r="G27" s="63"/>
    </row>
    <row r="29" spans="2:9">
      <c r="B29" s="63" t="s">
        <v>91</v>
      </c>
      <c r="D29" s="63" t="s">
        <v>92</v>
      </c>
      <c r="E29" s="224" t="s">
        <v>93</v>
      </c>
      <c r="F29" s="224"/>
    </row>
    <row r="30" spans="2:9">
      <c r="B30" s="168" t="s">
        <v>94</v>
      </c>
      <c r="C30" s="166"/>
      <c r="D30" s="166"/>
      <c r="E30" s="261" t="s">
        <v>95</v>
      </c>
      <c r="F30" s="261"/>
      <c r="G30" s="166"/>
    </row>
    <row r="31" spans="2:9">
      <c r="B31" s="167" t="s">
        <v>96</v>
      </c>
      <c r="C31" s="167"/>
      <c r="D31" s="167"/>
      <c r="E31" s="262" t="s">
        <v>97</v>
      </c>
      <c r="F31" s="262"/>
      <c r="G31" s="167"/>
    </row>
    <row r="37" spans="1:9">
      <c r="C37" s="223" t="s">
        <v>98</v>
      </c>
      <c r="D37" s="223"/>
    </row>
    <row r="38" spans="1:9">
      <c r="C38" s="223" t="s">
        <v>15</v>
      </c>
      <c r="D38" s="223"/>
    </row>
    <row r="39" spans="1:9">
      <c r="C39" s="223" t="s">
        <v>16</v>
      </c>
      <c r="D39" s="223"/>
    </row>
    <row r="42" spans="1:9">
      <c r="G42" s="9"/>
    </row>
    <row r="44" spans="1:9">
      <c r="A44" s="208" t="s">
        <v>54</v>
      </c>
      <c r="B44" s="208"/>
      <c r="C44" s="208"/>
      <c r="D44" s="208"/>
      <c r="E44" s="208"/>
      <c r="F44" s="208"/>
      <c r="G44" s="208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N12" sqref="N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40" t="s">
        <v>99</v>
      </c>
      <c r="C4" s="240"/>
      <c r="D4" s="240"/>
      <c r="E4" s="240"/>
      <c r="F4" s="240"/>
      <c r="G4" s="240"/>
      <c r="H4" s="240"/>
      <c r="I4" s="240"/>
      <c r="J4" s="240"/>
    </row>
    <row r="6" spans="2:10">
      <c r="B6" s="238" t="s">
        <v>100</v>
      </c>
      <c r="C6" s="238"/>
      <c r="D6" s="238"/>
      <c r="E6" s="87"/>
      <c r="F6" s="87"/>
      <c r="G6" s="87"/>
      <c r="H6" s="87"/>
      <c r="I6" s="87"/>
      <c r="J6" s="88" t="s">
        <v>101</v>
      </c>
    </row>
    <row r="7" spans="2:10">
      <c r="B7" s="239" t="s">
        <v>102</v>
      </c>
      <c r="C7" s="239"/>
      <c r="D7" s="239"/>
      <c r="E7" s="241" t="s">
        <v>103</v>
      </c>
      <c r="F7" s="241"/>
      <c r="G7" s="241"/>
      <c r="H7" s="241"/>
      <c r="I7" s="241"/>
      <c r="J7" s="244">
        <v>1</v>
      </c>
    </row>
    <row r="8" spans="2:10">
      <c r="B8" s="239" t="s">
        <v>104</v>
      </c>
      <c r="C8" s="239"/>
      <c r="D8" s="239"/>
      <c r="E8" s="89" t="s">
        <v>105</v>
      </c>
      <c r="F8" s="89"/>
      <c r="G8" s="89"/>
      <c r="H8" s="89"/>
      <c r="I8" s="89"/>
      <c r="J8" s="244"/>
    </row>
    <row r="9" spans="2:10">
      <c r="B9" s="242" t="s">
        <v>106</v>
      </c>
      <c r="C9" s="243"/>
      <c r="D9" s="243"/>
      <c r="E9" s="90">
        <v>45019</v>
      </c>
      <c r="F9" s="90"/>
      <c r="G9" s="91" t="s">
        <v>107</v>
      </c>
      <c r="H9" s="188"/>
      <c r="I9" s="90"/>
      <c r="J9" s="245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5" t="s">
        <v>110</v>
      </c>
      <c r="C22" s="215"/>
      <c r="D22" s="215"/>
      <c r="E22" s="215"/>
      <c r="F22" s="215"/>
      <c r="G22" s="215"/>
      <c r="H22" s="215"/>
      <c r="I22" s="215"/>
      <c r="J22" s="215"/>
    </row>
    <row r="23" spans="2:10">
      <c r="B23" s="206" t="s">
        <v>111</v>
      </c>
      <c r="C23" s="206"/>
      <c r="D23" s="206"/>
      <c r="E23" s="206"/>
      <c r="F23" s="206"/>
      <c r="G23" s="206"/>
      <c r="H23" s="206"/>
      <c r="I23" s="206"/>
      <c r="J23" s="20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23" t="s">
        <v>15</v>
      </c>
      <c r="F31" s="223"/>
      <c r="G31" s="223"/>
      <c r="H31" s="7"/>
      <c r="I31" s="7"/>
      <c r="J31" s="7"/>
    </row>
    <row r="32" spans="2:10">
      <c r="B32" s="7"/>
      <c r="C32" s="7"/>
      <c r="D32" s="7"/>
      <c r="E32" s="223" t="s">
        <v>113</v>
      </c>
      <c r="F32" s="223"/>
      <c r="G32" s="223"/>
      <c r="H32" s="7"/>
      <c r="I32" s="7"/>
      <c r="J32" s="7"/>
    </row>
    <row r="35" spans="2:10">
      <c r="I35" s="3"/>
      <c r="J35" s="5"/>
    </row>
    <row r="37" spans="2:10">
      <c r="B37" s="237" t="s">
        <v>54</v>
      </c>
      <c r="C37" s="237"/>
      <c r="D37" s="237"/>
      <c r="E37" s="237"/>
      <c r="F37" s="237"/>
      <c r="G37" s="237"/>
      <c r="H37" s="237"/>
      <c r="I37" s="237"/>
      <c r="J37" s="237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abSelected="1" topLeftCell="A2" zoomScaleNormal="100" workbookViewId="0">
      <selection activeCell="J12" sqref="J12"/>
    </sheetView>
  </sheetViews>
  <sheetFormatPr defaultRowHeight="12.75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40" t="s">
        <v>99</v>
      </c>
      <c r="C4" s="240"/>
      <c r="D4" s="240"/>
      <c r="E4" s="240"/>
      <c r="F4" s="240"/>
      <c r="G4" s="240"/>
      <c r="H4" s="240"/>
      <c r="I4" s="240"/>
      <c r="J4" s="240"/>
    </row>
    <row r="6" spans="2:10">
      <c r="B6" s="238" t="s">
        <v>114</v>
      </c>
      <c r="C6" s="238"/>
      <c r="D6" s="238"/>
      <c r="E6" s="87"/>
      <c r="F6" s="87"/>
      <c r="G6" s="87"/>
      <c r="H6" s="87"/>
      <c r="I6" s="87"/>
      <c r="J6" s="88" t="s">
        <v>101</v>
      </c>
    </row>
    <row r="7" spans="2:10">
      <c r="B7" s="239" t="s">
        <v>102</v>
      </c>
      <c r="C7" s="239"/>
      <c r="D7" s="239"/>
      <c r="E7" s="241" t="s">
        <v>115</v>
      </c>
      <c r="F7" s="241"/>
      <c r="G7" s="241"/>
      <c r="H7" s="241"/>
      <c r="I7" s="241"/>
      <c r="J7" s="244">
        <v>2</v>
      </c>
    </row>
    <row r="8" spans="2:10">
      <c r="B8" s="239" t="s">
        <v>104</v>
      </c>
      <c r="C8" s="239"/>
      <c r="D8" s="239"/>
      <c r="E8" s="89">
        <v>3129754</v>
      </c>
      <c r="F8" s="89"/>
      <c r="G8" s="89"/>
      <c r="H8" s="89"/>
      <c r="I8" s="89"/>
      <c r="J8" s="244"/>
    </row>
    <row r="9" spans="2:10">
      <c r="B9" s="243" t="s">
        <v>116</v>
      </c>
      <c r="C9" s="243"/>
      <c r="D9" s="243"/>
      <c r="E9" s="90">
        <v>45040</v>
      </c>
      <c r="F9" s="90"/>
      <c r="G9" s="91" t="s">
        <v>117</v>
      </c>
      <c r="H9" s="188"/>
      <c r="I9" s="90"/>
      <c r="J9" s="245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5" t="s">
        <v>110</v>
      </c>
      <c r="C22" s="215"/>
      <c r="D22" s="215"/>
      <c r="E22" s="215"/>
      <c r="F22" s="215"/>
      <c r="G22" s="215"/>
      <c r="H22" s="215"/>
      <c r="I22" s="215"/>
      <c r="J22" s="215"/>
    </row>
    <row r="23" spans="2:10">
      <c r="B23" s="206" t="s">
        <v>111</v>
      </c>
      <c r="C23" s="206"/>
      <c r="D23" s="206"/>
      <c r="E23" s="206"/>
      <c r="F23" s="206"/>
      <c r="G23" s="206"/>
      <c r="H23" s="206"/>
      <c r="I23" s="206"/>
      <c r="J23" s="20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23" t="s">
        <v>15</v>
      </c>
      <c r="F31" s="223"/>
      <c r="G31" s="223"/>
      <c r="H31" s="7"/>
      <c r="I31" s="7"/>
      <c r="J31" s="7"/>
    </row>
    <row r="32" spans="2:10">
      <c r="B32" s="7"/>
      <c r="C32" s="7"/>
      <c r="D32" s="7"/>
      <c r="E32" s="223" t="s">
        <v>16</v>
      </c>
      <c r="F32" s="223"/>
      <c r="G32" s="223"/>
      <c r="H32" s="7"/>
      <c r="I32" s="7"/>
      <c r="J32" s="7"/>
    </row>
    <row r="36" spans="2:10">
      <c r="B36" s="208" t="s">
        <v>54</v>
      </c>
      <c r="C36" s="208"/>
      <c r="D36" s="208"/>
      <c r="E36" s="208"/>
      <c r="F36" s="208"/>
      <c r="G36" s="208"/>
      <c r="H36" s="208"/>
      <c r="I36" s="208"/>
      <c r="J36" s="208"/>
    </row>
    <row r="37" spans="2:10">
      <c r="B37" s="208"/>
      <c r="C37" s="208"/>
      <c r="D37" s="208"/>
      <c r="E37" s="208"/>
      <c r="F37" s="208"/>
      <c r="G37" s="208"/>
      <c r="H37" s="208"/>
      <c r="I37" s="208"/>
      <c r="J37" s="208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51" t="s">
        <v>118</v>
      </c>
    </row>
    <row r="2" spans="1:19" ht="8.25" customHeight="1">
      <c r="A2" s="252" t="s">
        <v>119</v>
      </c>
      <c r="P2" s="100"/>
      <c r="Q2" s="100"/>
      <c r="R2" s="100"/>
      <c r="S2" s="251"/>
    </row>
    <row r="3" spans="1:19" ht="17.25" customHeight="1">
      <c r="A3" s="252"/>
      <c r="C3" s="206" t="s">
        <v>120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100"/>
      <c r="Q3" s="246"/>
      <c r="R3" s="100"/>
      <c r="S3" s="251"/>
    </row>
    <row r="4" spans="1:19" ht="17.25" customHeight="1">
      <c r="A4" s="252"/>
      <c r="C4" s="208" t="s">
        <v>121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100"/>
      <c r="Q4" s="246"/>
      <c r="R4" s="100"/>
      <c r="S4" s="251"/>
    </row>
    <row r="5" spans="1:19" ht="17.25" customHeight="1">
      <c r="A5" s="252"/>
      <c r="C5" s="208" t="s">
        <v>122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100"/>
      <c r="Q5" s="246"/>
      <c r="R5" s="100"/>
      <c r="S5" s="251"/>
    </row>
    <row r="6" spans="1:19" ht="7.5" customHeight="1" thickBot="1">
      <c r="A6" s="252"/>
      <c r="P6" s="100"/>
      <c r="Q6" s="246"/>
      <c r="R6" s="100"/>
      <c r="S6" s="251"/>
    </row>
    <row r="7" spans="1:19" ht="17.25" customHeight="1">
      <c r="A7" s="252"/>
      <c r="C7" s="101" t="s">
        <v>123</v>
      </c>
      <c r="D7" s="259" t="s">
        <v>124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51"/>
    </row>
    <row r="8" spans="1:19" ht="17.25" customHeight="1">
      <c r="A8" s="252"/>
      <c r="C8" s="102">
        <v>1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P8" s="100"/>
      <c r="Q8" s="100"/>
      <c r="R8" s="100"/>
      <c r="S8" s="251"/>
    </row>
    <row r="9" spans="1:19" ht="17.25" customHeight="1">
      <c r="A9" s="252"/>
      <c r="C9" s="102">
        <v>2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P9" s="100"/>
      <c r="Q9" s="100"/>
      <c r="R9" s="100"/>
      <c r="S9" s="251"/>
    </row>
    <row r="10" spans="1:19" ht="17.25" customHeight="1">
      <c r="A10" s="252"/>
      <c r="C10" s="102">
        <v>3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P10" s="100"/>
      <c r="Q10" s="100"/>
      <c r="R10" s="100"/>
      <c r="S10" s="251"/>
    </row>
    <row r="11" spans="1:19" ht="17.25" customHeight="1">
      <c r="A11" s="252"/>
      <c r="C11" s="102">
        <v>4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P11" s="100"/>
      <c r="Q11" s="100"/>
      <c r="R11" s="100"/>
      <c r="S11" s="251"/>
    </row>
    <row r="12" spans="1:19" ht="17.25" customHeight="1">
      <c r="A12" s="252"/>
      <c r="C12" s="102">
        <v>5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P12" s="100"/>
      <c r="Q12" s="100"/>
      <c r="R12" s="100"/>
      <c r="S12" s="251"/>
    </row>
    <row r="13" spans="1:19" ht="17.25" customHeight="1">
      <c r="A13" s="252"/>
      <c r="C13" s="102">
        <v>6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P13" s="100"/>
      <c r="Q13" s="100"/>
      <c r="R13" s="100"/>
      <c r="S13" s="251"/>
    </row>
    <row r="14" spans="1:19" ht="17.25" customHeight="1">
      <c r="A14" s="252"/>
      <c r="C14" s="102">
        <v>7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P14" s="100"/>
      <c r="Q14" s="100"/>
      <c r="R14" s="100"/>
      <c r="S14" s="251"/>
    </row>
    <row r="15" spans="1:19" ht="12" customHeight="1" thickBot="1">
      <c r="A15" s="252"/>
      <c r="C15" s="103">
        <v>8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P15" s="100"/>
      <c r="Q15" s="100"/>
      <c r="R15" s="100"/>
      <c r="S15" s="251"/>
    </row>
    <row r="16" spans="1:19" ht="11.25" customHeight="1" thickBot="1">
      <c r="A16" s="252"/>
      <c r="P16" s="100"/>
      <c r="Q16" s="100"/>
      <c r="R16" s="100"/>
      <c r="S16" s="251"/>
    </row>
    <row r="17" spans="1:19" ht="17.25" customHeight="1">
      <c r="A17" s="252"/>
      <c r="C17" s="263" t="s">
        <v>125</v>
      </c>
      <c r="D17" s="263"/>
      <c r="E17" s="263"/>
      <c r="F17" s="104" t="s">
        <v>126</v>
      </c>
      <c r="G17" s="104" t="s">
        <v>127</v>
      </c>
      <c r="H17" s="104" t="s">
        <v>128</v>
      </c>
      <c r="I17" s="104" t="s">
        <v>129</v>
      </c>
      <c r="J17" s="105" t="s">
        <v>130</v>
      </c>
      <c r="K17" s="105" t="s">
        <v>131</v>
      </c>
      <c r="L17" s="105" t="s">
        <v>132</v>
      </c>
      <c r="M17" s="104" t="s">
        <v>133</v>
      </c>
      <c r="N17" s="106" t="s">
        <v>134</v>
      </c>
      <c r="P17" s="100"/>
      <c r="Q17" s="100"/>
      <c r="R17" s="100"/>
      <c r="S17" s="251"/>
    </row>
    <row r="18" spans="1:19" ht="17.25" customHeight="1">
      <c r="A18" s="252"/>
      <c r="C18" s="144" t="s">
        <v>135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51"/>
    </row>
    <row r="19" spans="1:19" ht="17.25" customHeight="1">
      <c r="A19" s="252"/>
      <c r="C19" s="144" t="s">
        <v>136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51"/>
    </row>
    <row r="20" spans="1:19" ht="18" customHeight="1" thickBot="1">
      <c r="A20" s="252"/>
      <c r="C20" s="253" t="s">
        <v>137</v>
      </c>
      <c r="D20" s="253"/>
      <c r="E20" s="253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51"/>
    </row>
    <row r="21" spans="1:19" ht="17.25" customHeight="1">
      <c r="A21" s="252"/>
      <c r="C21" s="254" t="s">
        <v>138</v>
      </c>
      <c r="D21" s="255"/>
      <c r="E21" s="256"/>
      <c r="F21" s="146"/>
      <c r="G21" s="112"/>
      <c r="H21" s="112"/>
      <c r="I21" s="155"/>
      <c r="J21" s="120"/>
      <c r="K21" s="120"/>
      <c r="L21" s="120"/>
      <c r="M21" s="113"/>
      <c r="N21" s="157"/>
      <c r="P21" s="100"/>
      <c r="Q21" s="100"/>
      <c r="R21" s="100"/>
      <c r="S21" s="251"/>
    </row>
    <row r="22" spans="1:19" ht="17.25" customHeight="1">
      <c r="A22" s="252"/>
      <c r="C22" s="248" t="s">
        <v>136</v>
      </c>
      <c r="D22" s="249"/>
      <c r="E22" s="250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51"/>
    </row>
    <row r="23" spans="1:19" ht="14.25" customHeight="1" thickBot="1">
      <c r="A23" s="252"/>
      <c r="C23" s="253" t="s">
        <v>139</v>
      </c>
      <c r="D23" s="253"/>
      <c r="E23" s="253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51"/>
    </row>
    <row r="24" spans="1:19" ht="17.25" customHeight="1">
      <c r="A24" s="252"/>
      <c r="C24" s="254" t="s">
        <v>135</v>
      </c>
      <c r="D24" s="255"/>
      <c r="E24" s="256"/>
      <c r="F24" s="154"/>
      <c r="G24" s="122"/>
      <c r="H24" s="122"/>
      <c r="I24" s="123"/>
      <c r="J24" s="120"/>
      <c r="K24" s="120"/>
      <c r="L24" s="120"/>
      <c r="M24" s="124"/>
      <c r="N24" s="158"/>
      <c r="P24" s="100"/>
      <c r="Q24" s="100"/>
      <c r="R24" s="100"/>
      <c r="S24" s="251"/>
    </row>
    <row r="25" spans="1:19" ht="17.25" customHeight="1">
      <c r="A25" s="252"/>
      <c r="C25" s="248" t="s">
        <v>140</v>
      </c>
      <c r="D25" s="249"/>
      <c r="E25" s="250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51"/>
    </row>
    <row r="26" spans="1:19" ht="18.75" customHeight="1" thickBot="1">
      <c r="A26" s="252"/>
      <c r="C26" s="253" t="s">
        <v>137</v>
      </c>
      <c r="D26" s="253"/>
      <c r="E26" s="253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51"/>
    </row>
    <row r="27" spans="1:19" ht="16.5" customHeight="1" thickBot="1">
      <c r="A27" s="252"/>
      <c r="C27" s="130"/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59">
        <f>SUM(N18,N21,N24)</f>
        <v>0</v>
      </c>
    </row>
    <row r="28" spans="1:19" ht="12.75" customHeight="1">
      <c r="C28" s="7"/>
    </row>
    <row r="29" spans="1:19" ht="26.25" customHeight="1"/>
    <row r="30" spans="1:19">
      <c r="D30" t="s">
        <v>141</v>
      </c>
      <c r="I30" t="s">
        <v>11</v>
      </c>
    </row>
    <row r="31" spans="1:19">
      <c r="D31" t="s">
        <v>142</v>
      </c>
      <c r="I31" t="s">
        <v>13</v>
      </c>
    </row>
  </sheetData>
  <mergeCells count="24"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  <mergeCell ref="Q3:Q6"/>
    <mergeCell ref="D8:N8"/>
    <mergeCell ref="D9:N9"/>
    <mergeCell ref="D10:N10"/>
    <mergeCell ref="C22:E22"/>
    <mergeCell ref="D11:N11"/>
    <mergeCell ref="D12:N12"/>
    <mergeCell ref="D13:N13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51" t="s">
        <v>118</v>
      </c>
    </row>
    <row r="2" spans="1:19" ht="8.25" customHeight="1">
      <c r="A2" s="252" t="s">
        <v>143</v>
      </c>
      <c r="P2" s="100"/>
      <c r="Q2" s="100"/>
      <c r="R2" s="100"/>
      <c r="S2" s="251"/>
    </row>
    <row r="3" spans="1:19" ht="17.25" customHeight="1">
      <c r="A3" s="252"/>
      <c r="C3" s="206" t="s">
        <v>120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100"/>
      <c r="Q3" s="246"/>
      <c r="R3" s="100"/>
      <c r="S3" s="251"/>
    </row>
    <row r="4" spans="1:19" ht="17.25" customHeight="1">
      <c r="A4" s="252"/>
      <c r="C4" s="208" t="s">
        <v>121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100"/>
      <c r="Q4" s="246"/>
      <c r="R4" s="100"/>
      <c r="S4" s="251"/>
    </row>
    <row r="5" spans="1:19" ht="17.25" customHeight="1">
      <c r="A5" s="252"/>
      <c r="C5" s="208" t="s">
        <v>122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100"/>
      <c r="Q5" s="246"/>
      <c r="R5" s="100"/>
      <c r="S5" s="251"/>
    </row>
    <row r="6" spans="1:19" ht="7.5" customHeight="1" thickBot="1">
      <c r="A6" s="252"/>
      <c r="P6" s="100"/>
      <c r="Q6" s="246"/>
      <c r="R6" s="100"/>
      <c r="S6" s="251"/>
    </row>
    <row r="7" spans="1:19" ht="17.25" customHeight="1">
      <c r="A7" s="252"/>
      <c r="C7" s="101" t="s">
        <v>123</v>
      </c>
      <c r="D7" s="259" t="s">
        <v>124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51"/>
    </row>
    <row r="8" spans="1:19" ht="17.25" customHeight="1">
      <c r="A8" s="252"/>
      <c r="C8" s="102">
        <v>1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P8" s="100"/>
      <c r="Q8" s="100"/>
      <c r="R8" s="100"/>
      <c r="S8" s="251"/>
    </row>
    <row r="9" spans="1:19" ht="17.25" customHeight="1">
      <c r="A9" s="252"/>
      <c r="C9" s="102">
        <v>2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P9" s="100"/>
      <c r="Q9" s="100"/>
      <c r="R9" s="100"/>
      <c r="S9" s="251"/>
    </row>
    <row r="10" spans="1:19" ht="17.25" customHeight="1">
      <c r="A10" s="252"/>
      <c r="C10" s="102">
        <v>3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P10" s="100"/>
      <c r="Q10" s="100"/>
      <c r="R10" s="100"/>
      <c r="S10" s="251"/>
    </row>
    <row r="11" spans="1:19" ht="17.25" customHeight="1">
      <c r="A11" s="252"/>
      <c r="C11" s="102">
        <v>4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P11" s="100"/>
      <c r="Q11" s="100"/>
      <c r="R11" s="100"/>
      <c r="S11" s="251"/>
    </row>
    <row r="12" spans="1:19" ht="17.25" customHeight="1">
      <c r="A12" s="252"/>
      <c r="C12" s="102">
        <v>5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P12" s="100"/>
      <c r="Q12" s="100"/>
      <c r="R12" s="100"/>
      <c r="S12" s="251"/>
    </row>
    <row r="13" spans="1:19" ht="17.25" customHeight="1">
      <c r="A13" s="252"/>
      <c r="C13" s="102">
        <v>6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P13" s="100"/>
      <c r="Q13" s="100"/>
      <c r="R13" s="100"/>
      <c r="S13" s="251"/>
    </row>
    <row r="14" spans="1:19" ht="17.25" customHeight="1">
      <c r="A14" s="252"/>
      <c r="C14" s="102">
        <v>7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P14" s="100"/>
      <c r="Q14" s="100"/>
      <c r="R14" s="100"/>
      <c r="S14" s="251"/>
    </row>
    <row r="15" spans="1:19" ht="12" customHeight="1" thickBot="1">
      <c r="A15" s="252"/>
      <c r="C15" s="103">
        <v>8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P15" s="100"/>
      <c r="Q15" s="100"/>
      <c r="R15" s="100"/>
      <c r="S15" s="251"/>
    </row>
    <row r="16" spans="1:19" ht="11.25" customHeight="1" thickBot="1">
      <c r="A16" s="252"/>
      <c r="P16" s="100"/>
      <c r="Q16" s="100"/>
      <c r="R16" s="100"/>
      <c r="S16" s="251"/>
    </row>
    <row r="17" spans="1:19" ht="17.25" customHeight="1">
      <c r="A17" s="252"/>
      <c r="C17" s="263" t="s">
        <v>125</v>
      </c>
      <c r="D17" s="263"/>
      <c r="E17" s="263"/>
      <c r="F17" s="104" t="s">
        <v>126</v>
      </c>
      <c r="G17" s="104" t="s">
        <v>127</v>
      </c>
      <c r="H17" s="104" t="s">
        <v>128</v>
      </c>
      <c r="I17" s="104" t="s">
        <v>129</v>
      </c>
      <c r="J17" s="105" t="s">
        <v>130</v>
      </c>
      <c r="K17" s="105" t="s">
        <v>131</v>
      </c>
      <c r="L17" s="105" t="s">
        <v>132</v>
      </c>
      <c r="M17" s="104" t="s">
        <v>133</v>
      </c>
      <c r="N17" s="106" t="s">
        <v>134</v>
      </c>
      <c r="P17" s="100"/>
      <c r="Q17" s="100"/>
      <c r="R17" s="100"/>
      <c r="S17" s="251"/>
    </row>
    <row r="18" spans="1:19" ht="17.25" customHeight="1">
      <c r="A18" s="252"/>
      <c r="C18" s="144" t="s">
        <v>135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51"/>
    </row>
    <row r="19" spans="1:19" ht="17.25" customHeight="1">
      <c r="A19" s="252"/>
      <c r="C19" s="144" t="s">
        <v>136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51"/>
    </row>
    <row r="20" spans="1:19" ht="18" customHeight="1" thickBot="1">
      <c r="A20" s="252"/>
      <c r="C20" s="253" t="s">
        <v>144</v>
      </c>
      <c r="D20" s="253"/>
      <c r="E20" s="253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51"/>
    </row>
    <row r="21" spans="1:19" ht="17.25" customHeight="1">
      <c r="A21" s="252"/>
      <c r="C21" s="254" t="s">
        <v>145</v>
      </c>
      <c r="D21" s="255"/>
      <c r="E21" s="256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51"/>
    </row>
    <row r="22" spans="1:19" ht="17.25" customHeight="1">
      <c r="A22" s="252"/>
      <c r="C22" s="248" t="s">
        <v>136</v>
      </c>
      <c r="D22" s="249"/>
      <c r="E22" s="250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51"/>
    </row>
    <row r="23" spans="1:19" ht="14.25" customHeight="1" thickBot="1">
      <c r="A23" s="252"/>
      <c r="C23" s="253" t="s">
        <v>144</v>
      </c>
      <c r="D23" s="253"/>
      <c r="E23" s="253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51"/>
    </row>
    <row r="24" spans="1:19" ht="17.25" customHeight="1">
      <c r="A24" s="252"/>
      <c r="C24" s="254" t="s">
        <v>135</v>
      </c>
      <c r="D24" s="255"/>
      <c r="E24" s="256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51"/>
    </row>
    <row r="25" spans="1:19" ht="17.25" customHeight="1">
      <c r="A25" s="252"/>
      <c r="C25" s="248" t="s">
        <v>136</v>
      </c>
      <c r="D25" s="249"/>
      <c r="E25" s="250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51"/>
    </row>
    <row r="26" spans="1:19" ht="18.75" customHeight="1" thickBot="1">
      <c r="A26" s="252"/>
      <c r="C26" s="253" t="s">
        <v>144</v>
      </c>
      <c r="D26" s="253"/>
      <c r="E26" s="253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51"/>
    </row>
    <row r="27" spans="1:19" ht="16.5" customHeight="1" thickBot="1">
      <c r="A27" s="252"/>
      <c r="C27" s="130" t="s">
        <v>146</v>
      </c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35"/>
    </row>
    <row r="28" spans="1:19" ht="12.75" customHeight="1">
      <c r="C28" s="7"/>
    </row>
    <row r="29" spans="1:19" ht="26.25" customHeight="1"/>
    <row r="30" spans="1:19">
      <c r="D30" t="s">
        <v>141</v>
      </c>
      <c r="I30" t="s">
        <v>11</v>
      </c>
    </row>
    <row r="31" spans="1:19">
      <c r="D31" t="s">
        <v>147</v>
      </c>
      <c r="I31" t="s">
        <v>13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51" t="s">
        <v>118</v>
      </c>
    </row>
    <row r="2" spans="1:19" ht="8.25" customHeight="1">
      <c r="A2" s="252" t="s">
        <v>119</v>
      </c>
      <c r="P2" s="100"/>
      <c r="Q2" s="100"/>
      <c r="R2" s="100"/>
      <c r="S2" s="251"/>
    </row>
    <row r="3" spans="1:19" ht="17.25" customHeight="1">
      <c r="A3" s="252"/>
      <c r="C3" s="206" t="s">
        <v>120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100"/>
      <c r="Q3" s="246"/>
      <c r="R3" s="100"/>
      <c r="S3" s="251"/>
    </row>
    <row r="4" spans="1:19" ht="17.25" customHeight="1">
      <c r="A4" s="252"/>
      <c r="C4" s="208" t="s">
        <v>121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100"/>
      <c r="Q4" s="246"/>
      <c r="R4" s="100"/>
      <c r="S4" s="251"/>
    </row>
    <row r="5" spans="1:19" ht="17.25" customHeight="1">
      <c r="A5" s="252"/>
      <c r="C5" s="208" t="s">
        <v>122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100"/>
      <c r="Q5" s="246"/>
      <c r="R5" s="100"/>
      <c r="S5" s="251"/>
    </row>
    <row r="6" spans="1:19" ht="7.5" customHeight="1" thickBot="1">
      <c r="A6" s="252"/>
      <c r="P6" s="100"/>
      <c r="Q6" s="246"/>
      <c r="R6" s="100"/>
      <c r="S6" s="251"/>
    </row>
    <row r="7" spans="1:19" ht="17.25" customHeight="1">
      <c r="A7" s="252"/>
      <c r="C7" s="101" t="s">
        <v>123</v>
      </c>
      <c r="D7" s="259" t="s">
        <v>124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51"/>
    </row>
    <row r="8" spans="1:19" ht="17.25" customHeight="1">
      <c r="A8" s="252"/>
      <c r="C8" s="102">
        <v>1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P8" s="100"/>
      <c r="Q8" s="100"/>
      <c r="R8" s="100"/>
      <c r="S8" s="251"/>
    </row>
    <row r="9" spans="1:19" ht="17.25" customHeight="1">
      <c r="A9" s="252"/>
      <c r="C9" s="102">
        <v>2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P9" s="100"/>
      <c r="Q9" s="100"/>
      <c r="R9" s="100"/>
      <c r="S9" s="251"/>
    </row>
    <row r="10" spans="1:19" ht="17.25" customHeight="1">
      <c r="A10" s="252"/>
      <c r="C10" s="102">
        <v>3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P10" s="100"/>
      <c r="Q10" s="100"/>
      <c r="R10" s="100"/>
      <c r="S10" s="251"/>
    </row>
    <row r="11" spans="1:19" ht="17.25" customHeight="1">
      <c r="A11" s="252"/>
      <c r="C11" s="102">
        <v>4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P11" s="100"/>
      <c r="Q11" s="100"/>
      <c r="R11" s="100"/>
      <c r="S11" s="251"/>
    </row>
    <row r="12" spans="1:19" ht="17.25" customHeight="1">
      <c r="A12" s="252"/>
      <c r="C12" s="102">
        <v>5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P12" s="100"/>
      <c r="Q12" s="100"/>
      <c r="R12" s="100"/>
      <c r="S12" s="251"/>
    </row>
    <row r="13" spans="1:19" ht="17.25" customHeight="1">
      <c r="A13" s="252"/>
      <c r="C13" s="102">
        <v>6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P13" s="100"/>
      <c r="Q13" s="100"/>
      <c r="R13" s="100"/>
      <c r="S13" s="251"/>
    </row>
    <row r="14" spans="1:19" ht="17.25" customHeight="1">
      <c r="A14" s="252"/>
      <c r="C14" s="102">
        <v>7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P14" s="100"/>
      <c r="Q14" s="100"/>
      <c r="R14" s="100"/>
      <c r="S14" s="251"/>
    </row>
    <row r="15" spans="1:19" ht="12" customHeight="1" thickBot="1">
      <c r="A15" s="252"/>
      <c r="C15" s="103">
        <v>8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P15" s="100"/>
      <c r="Q15" s="100"/>
      <c r="R15" s="100"/>
      <c r="S15" s="251"/>
    </row>
    <row r="16" spans="1:19" ht="11.25" customHeight="1" thickBot="1">
      <c r="A16" s="252"/>
      <c r="P16" s="100"/>
      <c r="Q16" s="100"/>
      <c r="R16" s="100"/>
      <c r="S16" s="251"/>
    </row>
    <row r="17" spans="1:19" ht="17.25" customHeight="1">
      <c r="A17" s="252"/>
      <c r="C17" s="263" t="s">
        <v>125</v>
      </c>
      <c r="D17" s="263"/>
      <c r="E17" s="263"/>
      <c r="F17" s="104" t="s">
        <v>126</v>
      </c>
      <c r="G17" s="104" t="s">
        <v>127</v>
      </c>
      <c r="H17" s="104" t="s">
        <v>128</v>
      </c>
      <c r="I17" s="104" t="s">
        <v>129</v>
      </c>
      <c r="J17" s="105" t="s">
        <v>130</v>
      </c>
      <c r="K17" s="105" t="s">
        <v>131</v>
      </c>
      <c r="L17" s="105" t="s">
        <v>132</v>
      </c>
      <c r="M17" s="104" t="s">
        <v>133</v>
      </c>
      <c r="N17" s="106" t="s">
        <v>134</v>
      </c>
      <c r="P17" s="100"/>
      <c r="Q17" s="100"/>
      <c r="R17" s="100"/>
      <c r="S17" s="251"/>
    </row>
    <row r="18" spans="1:19" ht="17.25" customHeight="1">
      <c r="A18" s="252"/>
      <c r="C18" s="144" t="s">
        <v>135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11"/>
      <c r="P18" s="100"/>
      <c r="Q18" s="100"/>
      <c r="R18" s="100"/>
      <c r="S18" s="251"/>
    </row>
    <row r="19" spans="1:19" ht="17.25" customHeight="1">
      <c r="A19" s="252"/>
      <c r="C19" s="144" t="s">
        <v>136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51"/>
    </row>
    <row r="20" spans="1:19" ht="18" customHeight="1" thickBot="1">
      <c r="A20" s="252"/>
      <c r="C20" s="253" t="s">
        <v>148</v>
      </c>
      <c r="D20" s="253"/>
      <c r="E20" s="253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51"/>
    </row>
    <row r="21" spans="1:19" ht="17.25" customHeight="1">
      <c r="A21" s="252"/>
      <c r="C21" s="254" t="s">
        <v>138</v>
      </c>
      <c r="D21" s="255"/>
      <c r="E21" s="256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51"/>
    </row>
    <row r="22" spans="1:19" ht="17.25" customHeight="1">
      <c r="A22" s="252"/>
      <c r="C22" s="248" t="s">
        <v>136</v>
      </c>
      <c r="D22" s="249"/>
      <c r="E22" s="250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51"/>
    </row>
    <row r="23" spans="1:19" ht="14.25" customHeight="1" thickBot="1">
      <c r="A23" s="252"/>
      <c r="C23" s="253" t="s">
        <v>137</v>
      </c>
      <c r="D23" s="253"/>
      <c r="E23" s="253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51"/>
    </row>
    <row r="24" spans="1:19" ht="17.25" customHeight="1">
      <c r="A24" s="252"/>
      <c r="C24" s="254" t="s">
        <v>135</v>
      </c>
      <c r="D24" s="255"/>
      <c r="E24" s="256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51"/>
    </row>
    <row r="25" spans="1:19" ht="17.25" customHeight="1">
      <c r="A25" s="252"/>
      <c r="C25" s="248" t="s">
        <v>136</v>
      </c>
      <c r="D25" s="249"/>
      <c r="E25" s="250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51"/>
    </row>
    <row r="26" spans="1:19" ht="18.75" customHeight="1" thickBot="1">
      <c r="A26" s="252"/>
      <c r="C26" s="253" t="s">
        <v>137</v>
      </c>
      <c r="D26" s="253"/>
      <c r="E26" s="253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51"/>
    </row>
    <row r="27" spans="1:19" ht="16.5" customHeight="1" thickBot="1">
      <c r="A27" s="252"/>
      <c r="C27" s="130" t="s">
        <v>146</v>
      </c>
      <c r="D27" s="131"/>
      <c r="E27" s="131"/>
      <c r="F27" s="132">
        <v>1</v>
      </c>
      <c r="G27" s="132"/>
      <c r="H27" s="132"/>
      <c r="I27" s="132"/>
      <c r="J27" s="133"/>
      <c r="K27" s="133"/>
      <c r="L27" s="133"/>
      <c r="M27" s="134"/>
      <c r="N27" s="160"/>
    </row>
    <row r="28" spans="1:19" ht="12.75" customHeight="1">
      <c r="C28" s="7"/>
    </row>
    <row r="29" spans="1:19" ht="26.25" customHeight="1"/>
    <row r="30" spans="1:19">
      <c r="D30" t="s">
        <v>141</v>
      </c>
      <c r="I30" t="s">
        <v>11</v>
      </c>
    </row>
    <row r="31" spans="1:19">
      <c r="D31" t="s">
        <v>149</v>
      </c>
      <c r="I31" t="s">
        <v>13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2023-10-27T14:14:50Z</dcterms:modified>
  <cp:category/>
  <cp:contentStatus/>
</cp:coreProperties>
</file>